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5600" windowHeight="11160"/>
  </bookViews>
  <sheets>
    <sheet name="Mẫu 1B" sheetId="1" r:id="rId1"/>
  </sheets>
  <definedNames>
    <definedName name="_xlnm.Print_Titles" localSheetId="0">'Mẫu 1B'!$12:$12</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46" i="1" l="1"/>
  <c r="O43" i="1"/>
  <c r="F43" i="1"/>
  <c r="O41" i="1"/>
  <c r="F41" i="1"/>
  <c r="F32" i="1" s="1"/>
  <c r="O39" i="1"/>
  <c r="F39" i="1"/>
  <c r="O37" i="1"/>
  <c r="F37" i="1"/>
  <c r="O35" i="1"/>
  <c r="F35" i="1"/>
  <c r="O33" i="1"/>
  <c r="F33" i="1"/>
  <c r="N32" i="1"/>
  <c r="E32" i="1"/>
  <c r="O28" i="1"/>
  <c r="N28" i="1"/>
  <c r="F28" i="1"/>
  <c r="E28" i="1"/>
  <c r="O25" i="1"/>
  <c r="N25" i="1"/>
  <c r="F25" i="1"/>
  <c r="E25" i="1"/>
  <c r="O19" i="1"/>
  <c r="N19" i="1"/>
  <c r="F19" i="1"/>
  <c r="E19" i="1"/>
  <c r="O15" i="1"/>
  <c r="N15" i="1"/>
  <c r="F15" i="1"/>
  <c r="F14" i="1" s="1"/>
  <c r="F55" i="1" s="1"/>
  <c r="E15" i="1"/>
  <c r="E14" i="1" s="1"/>
  <c r="E53" i="1" s="1"/>
  <c r="E55" i="1" s="1"/>
  <c r="N14" i="1" l="1"/>
  <c r="N46" i="1" s="1"/>
  <c r="O32" i="1"/>
  <c r="O14" i="1"/>
  <c r="F64" i="1"/>
  <c r="H64" i="1" s="1"/>
  <c r="F62" i="1"/>
  <c r="H62" i="1" s="1"/>
  <c r="F65" i="1"/>
  <c r="H65" i="1" s="1"/>
  <c r="F63" i="1"/>
  <c r="H63" i="1" s="1"/>
  <c r="E65" i="1"/>
  <c r="G65" i="1" s="1"/>
  <c r="E64" i="1"/>
  <c r="G64" i="1" s="1"/>
  <c r="E63" i="1"/>
  <c r="E62" i="1"/>
  <c r="G62" i="1" s="1"/>
  <c r="O46" i="1"/>
</calcChain>
</file>

<file path=xl/sharedStrings.xml><?xml version="1.0" encoding="utf-8"?>
<sst xmlns="http://schemas.openxmlformats.org/spreadsheetml/2006/main" count="176" uniqueCount="119">
  <si>
    <t>Mẫu 1 B</t>
  </si>
  <si>
    <t>Mẫu 02 B</t>
  </si>
  <si>
    <r>
      <rPr>
        <sz val="13"/>
        <rFont val="Times New Roman"/>
        <family val="1"/>
      </rPr>
      <t xml:space="preserve">UBND THÀNH PHỐ HỒ CHÍ MINH
</t>
    </r>
    <r>
      <rPr>
        <b/>
        <sz val="13"/>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</si>
  <si>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</si>
  <si>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4/2019</t>
  </si>
  <si>
    <t>Họ và tên người được đánh giá: LÂM VIẾT DŨNG</t>
  </si>
  <si>
    <t>Chức vụ: Trưởng phòng</t>
  </si>
  <si>
    <t>Đơn vị công tác: Phòng Tổ chức - Hành chính - Tổng hợp</t>
  </si>
  <si>
    <t>Mã số CBCCVC: 50800000104</t>
  </si>
  <si>
    <t>Stt</t>
  </si>
  <si>
    <t>Tiêu chí đánh giá</t>
  </si>
  <si>
    <t>Điểm tối đa</t>
  </si>
  <si>
    <t>Điểm CBCCVC tự chấm</t>
  </si>
  <si>
    <t>Điểm thực tế đạt được</t>
  </si>
  <si>
    <t>Ghi chú</t>
  </si>
  <si>
    <t>STT</t>
  </si>
  <si>
    <t>TIÊU CHÍ ĐÁNH GIÁ</t>
  </si>
  <si>
    <t>Điểm đồng nghiệp đánh giá</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</si>
  <si>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</si>
  <si>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</si>
  <si>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</si>
  <si>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</si>
  <si>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</si>
  <si>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</si>
  <si>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</si>
  <si>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</si>
  <si>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</si>
  <si>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</si>
  <si>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</si>
  <si>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</si>
  <si>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</si>
  <si>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</si>
  <si>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</si>
  <si>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</si>
  <si>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</si>
  <si>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</si>
  <si>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</si>
  <si>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</si>
  <si>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</si>
  <si>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</si>
  <si>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</si>
  <si>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</si>
  <si>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</si>
  <si>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</si>
  <si>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</si>
  <si>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</si>
  <si>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</si>
  <si>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</si>
  <si>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</si>
  <si>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</si>
  <si>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</si>
  <si>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</si>
  <si>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</si>
  <si>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</si>
  <si>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</si>
  <si>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</si>
  <si>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</si>
  <si>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</si>
  <si>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</si>
  <si>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</si>
  <si>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</si>
  <si>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</si>
  <si>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</si>
  <si>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</si>
  <si>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</si>
  <si>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</si>
  <si>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</si>
  <si>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</si>
  <si>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</si>
  <si>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</si>
  <si>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</si>
  <si>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</si>
  <si>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</si>
  <si>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</si>
  <si>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</si>
  <si>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</si>
  <si>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TỔNG CỘNG (I+II)</t>
  </si>
  <si>
    <t>Hoàn thành từ 95% đến 100% công việc</t>
  </si>
  <si>
    <t>Hoàn thành từ 90% đến dưới 95% công việc</t>
  </si>
  <si>
    <t>Ý KIẾN ĐÓNG GÓP CỤ THỂ CỦA ĐỒNG NGHIỆP:</t>
  </si>
  <si>
    <t>Hoàn thành từ 80% đến dưới 90% công việc</t>
  </si>
  <si>
    <t>……………………………………………………………………………………………………………………………………………………………………………………………………………………………………………………………………………………………………………………………………………………………………………………………………………………………………………………………………………………………………………………………………………………………………………………………………………………………………………………………………………………………</t>
  </si>
  <si>
    <t>Hoàn thành từ 75% đến dưới 80% công việc</t>
  </si>
  <si>
    <t>Hoàn thành từ 70% đến dưới 75% công việc</t>
  </si>
  <si>
    <t>Tp.HCM, ngày…… tháng …… năm 2019</t>
  </si>
  <si>
    <t>Hoàn thành dưới 70%</t>
  </si>
  <si>
    <r>
      <t xml:space="preserve">NGƯỜI ĐÁNH GIÁ
</t>
    </r>
    <r>
      <rPr>
        <sz val="13"/>
        <color indexed="8"/>
        <rFont val="Times New Roman"/>
        <family val="1"/>
      </rPr>
      <t>(ký tên và ghi rõ học tên)</t>
    </r>
  </si>
  <si>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</si>
  <si>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</si>
  <si>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</si>
  <si>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</si>
  <si>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Tổng số điểm chính thức (*)</t>
  </si>
  <si>
    <r>
      <t xml:space="preserve">Kết quả phân loại
</t>
    </r>
    <r>
      <rPr>
        <i/>
        <sz val="12"/>
        <color indexed="8"/>
        <rFont val="Times New Roman"/>
        <family val="1"/>
      </rPr>
      <t>(đánh dấu X)</t>
    </r>
  </si>
  <si>
    <t>Phân loại mức độ hoàn thành nhiệm vụ</t>
  </si>
  <si>
    <t>Khung điểm</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</si>
  <si>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</si>
  <si>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</si>
  <si>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</si>
  <si>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</si>
  <si>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</si>
  <si>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</si>
  <si>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</si>
  <si>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</si>
  <si>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</si>
  <si>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</si>
  <si>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</si>
  <si>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</si>
  <si>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rFont val="Times New Roman"/>
        <family val="1"/>
      </rPr>
      <t>(ký tên và ghi rõ họ tên)</t>
    </r>
  </si>
  <si>
    <t>Ý KIẾN NHẬN XÉT CỦA NGƯỜI CÓ THẨM QUYỀN ĐÁNH GIÁ:</t>
  </si>
  <si>
    <t>HIỆU TRƯỞNG</t>
  </si>
  <si>
    <t>…………………………………………………………………………………………………………………………………………………………………………………………………………………………………………………………………………………………………………………………………………………………………………………………………………………………………………………………………………………………………………….</t>
  </si>
  <si>
    <t>Họ và tên: LÊ THÁI HÙNG</t>
  </si>
  <si>
    <t>Đơn vị công tác: Khoa KHCB</t>
  </si>
  <si>
    <t>Mã số CBCCVC: 11100062768</t>
  </si>
  <si>
    <t>Tp.HCM, ngày…… tháng …… năm 2022</t>
  </si>
  <si>
    <t>Chức vụ: Trưởng bộ môn giáo dục thể chất</t>
  </si>
  <si>
    <t xml:space="preserve">      LÊ THÁI HÙNG</t>
  </si>
  <si>
    <t>BÁO CÁO TỰ ĐÁNH GIÁ KẾT QUẢ CÔNG TÁC CỦA CÁ NHÂN
Kỳ đánh giá:  Quý 1/2023</t>
  </si>
  <si>
    <t>Tp.HCM, ngày 22 tháng  3 năm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</si>
</sst>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1"/>
      <color theme="1"/>
      <name val="Calibri"/>
      <family val="2"/>
      <scheme val="minor"/>
    </font>
    <font>
      <sz val="12"/>
      <name val="Times New Roman"/>
      <family val="1"/>
    </font>
    <font>
      <b/>
      <i/>
      <sz val="10"/>
      <name val="Times New Roman"/>
      <family val="1"/>
    </font>
    <font>
      <b/>
      <i/>
      <sz val="12"/>
      <name val="Times New Roman"/>
      <family val="1"/>
    </font>
    <font>
      <b/>
      <sz val="13"/>
      <name val="Times New Roman"/>
      <family val="1"/>
    </font>
    <font>
      <sz val="13"/>
      <name val="Times New Roman"/>
      <family val="1"/>
    </font>
    <font>
      <b/>
      <sz val="12"/>
      <name val="Times New Roman"/>
      <family val="1"/>
    </font>
    <font>
      <b/>
      <sz val="13.5"/>
      <name val="Times New Roman"/>
      <family val="1"/>
    </font>
    <font>
      <b/>
      <sz val="14"/>
      <name val="Times New Roman"/>
      <family val="1"/>
    </font>
    <font>
      <b/>
      <sz val="14"/>
      <color indexed="8"/>
      <name val="Times New Roman"/>
      <family val="1"/>
    </font>
    <font>
      <b/>
      <sz val="13"/>
      <color indexed="8"/>
      <name val="Times New Roman"/>
      <family val="1"/>
    </font>
    <font>
      <b/>
      <sz val="12"/>
      <color indexed="8"/>
      <name val="Times New Roman"/>
      <family val="1"/>
    </font>
    <font>
      <i/>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rgb="FFFF0000"/>
      <name val="Times New Roman"/>
      <family val="1"/>
    </font>
    <font>
      <sz val="13"/>
      <color indexed="8"/>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FF0000"/>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name val="Times New Roman"/>
      <family val="1"/>
    </font>
    <font>
      <b/>
      <i/>
      <sz val="13"/>
      <color indexed="30"/>
      <name val="Times New Roman"/>
      <family val="1"/>
    </font>
    <font>
      <sz val="12"/>
      <color indexed="8"/>
      <name val="Times New Roman"/>
      <family val="1"/>
    </font>
    <font>
      <i/>
      <sz val="13"/>
      <color indexed="8"/>
      <name val="Times New Roman"/>
      <family val="1"/>
    </font>
    <font>
      <sz val="12"/>
      <color rgb="FFFF0000"/>
      <name val="Times New Roman"/>
      <family val="1"/>
    </font>
    <font>
      <i/>
      <sz val="12"/>
      <color indexed="8"/>
      <name val="Times New Roman"/>
      <family val="1"/>
    </font>
    <font>
      <sz val="13"/>
      <color theme="0"/>
      <name val="Times New Roman"/>
      <family val="1"/>
    </font>
    <font>
      <i/>
      <sz val="12"/>
      <name val="Times New Roman"/>
      <family val="1"/>
    </font>
    <font>
      <sz val="11"/>
      <color indexed="8"/>
      <name val="Calibri"/>
      <family val="2"/>
      <charset val="163"/>
    </font>
    <font>
      <sz val="10"/>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36" fillId="0" borderId="0"/>
    <xf numFmtId="0" fontId="37" fillId="0" borderId="0"/>
  </cellStyleXfs>
  <cellXfs count="139">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4" fillId="0" borderId="0" xfId="0" applyFont="1" applyAlignment="1">
      <alignment horizontal="center"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6" fillId="0" borderId="0" xfId="0" applyFont="1" applyFill="1" applyAlignment="1" applyProtection="1">
      <alignment horizontal="center" vertical="center" wrapText="1"/>
      <protection locked="0"/>
    </xf>
    <xf numFmtId="0" fontId="6" fillId="0" borderId="0" xfId="0" applyFont="1" applyAlignment="1">
      <alignment vertical="center"/>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1" xfId="0" quotePrefix="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164" fontId="16" fillId="0" borderId="1" xfId="0" applyNumberFormat="1" applyFont="1" applyFill="1" applyBorder="1" applyAlignment="1" applyProtection="1">
      <alignment horizontal="center" vertical="center" wrapText="1"/>
    </xf>
    <xf numFmtId="0" fontId="17" fillId="0" borderId="0" xfId="0" applyFont="1" applyFill="1" applyAlignment="1" applyProtection="1">
      <alignment horizontal="center" vertical="center" wrapText="1"/>
      <protection locked="0"/>
    </xf>
    <xf numFmtId="0" fontId="13" fillId="0" borderId="1" xfId="0" applyFont="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protection locked="0"/>
    </xf>
    <xf numFmtId="164" fontId="16" fillId="0"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20" fillId="0" borderId="1" xfId="0" applyFont="1" applyBorder="1" applyAlignment="1">
      <alignment vertical="center" wrapText="1"/>
    </xf>
    <xf numFmtId="0" fontId="21" fillId="0" borderId="1" xfId="0" applyFont="1" applyFill="1" applyBorder="1" applyAlignment="1">
      <alignment vertical="center" wrapText="1"/>
    </xf>
    <xf numFmtId="0" fontId="5" fillId="0" borderId="1" xfId="0" applyFont="1" applyBorder="1" applyAlignment="1">
      <alignment horizontal="center" vertical="center" wrapText="1"/>
    </xf>
    <xf numFmtId="0" fontId="23"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164" fontId="4"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Fill="1" applyBorder="1" applyAlignment="1" applyProtection="1">
      <alignment horizontal="center" vertical="center" wrapText="1"/>
    </xf>
    <xf numFmtId="164" fontId="10" fillId="0" borderId="5"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30"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0" fillId="0" borderId="0" xfId="0" applyFont="1" applyAlignment="1">
      <alignment horizontal="center" vertical="center" wrapText="1"/>
    </xf>
    <xf numFmtId="0" fontId="10" fillId="0" borderId="1" xfId="0" applyFont="1" applyFill="1" applyBorder="1" applyAlignment="1" applyProtection="1">
      <alignment horizontal="center" vertical="center" wrapText="1"/>
    </xf>
    <xf numFmtId="0" fontId="11" fillId="0" borderId="0" xfId="0" applyFont="1" applyBorder="1" applyAlignment="1">
      <alignment vertical="center" wrapText="1"/>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30" fillId="0" borderId="0" xfId="0" applyFont="1" applyBorder="1" applyAlignment="1">
      <alignment vertical="center" wrapText="1"/>
    </xf>
    <xf numFmtId="0" fontId="32" fillId="0" borderId="1"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11" fillId="0" borderId="0" xfId="0" applyFont="1" applyFill="1" applyAlignment="1" applyProtection="1">
      <alignment horizontal="center" vertical="center" wrapText="1"/>
      <protection locked="0"/>
    </xf>
    <xf numFmtId="0" fontId="31" fillId="0" borderId="0" xfId="0" applyFont="1" applyAlignment="1">
      <alignment vertical="center" wrapText="1"/>
    </xf>
    <xf numFmtId="0" fontId="11" fillId="0" borderId="0" xfId="0" applyFont="1" applyFill="1" applyBorder="1" applyAlignment="1" applyProtection="1">
      <alignment horizontal="left" vertical="center" wrapText="1"/>
      <protection locked="0"/>
    </xf>
    <xf numFmtId="0" fontId="10" fillId="0" borderId="0" xfId="0" applyFont="1" applyAlignment="1">
      <alignment vertical="top" wrapText="1"/>
    </xf>
    <xf numFmtId="0" fontId="11" fillId="0" borderId="6" xfId="0" applyFont="1" applyFill="1" applyBorder="1" applyAlignment="1" applyProtection="1">
      <alignment horizontal="center" vertical="center" wrapText="1"/>
      <protection locked="0"/>
    </xf>
    <xf numFmtId="0" fontId="5" fillId="0" borderId="1" xfId="0" quotePrefix="1" applyFont="1" applyFill="1" applyBorder="1" applyAlignment="1" applyProtection="1">
      <alignment horizontal="center" vertical="center" wrapText="1"/>
      <protection locked="0"/>
    </xf>
    <xf numFmtId="0" fontId="5" fillId="0" borderId="1" xfId="0" quotePrefix="1" applyFont="1" applyFill="1" applyBorder="1" applyAlignment="1" applyProtection="1">
      <alignment horizontal="center" vertical="center" wrapText="1"/>
    </xf>
    <xf numFmtId="0" fontId="33" fillId="0" borderId="0" xfId="0" applyFont="1" applyFill="1" applyAlignment="1" applyProtection="1">
      <alignment horizontal="center" vertical="center" wrapText="1"/>
      <protection locked="0"/>
    </xf>
    <xf numFmtId="0" fontId="34" fillId="0" borderId="1" xfId="0" quotePrefix="1" applyFont="1" applyFill="1" applyBorder="1" applyAlignment="1" applyProtection="1">
      <alignment horizontal="center" vertical="center" wrapText="1"/>
    </xf>
    <xf numFmtId="0" fontId="35"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35" fillId="0" borderId="0" xfId="0" applyFont="1" applyFill="1" applyAlignment="1" applyProtection="1">
      <alignment vertical="center" wrapText="1"/>
      <protection locked="0"/>
    </xf>
    <xf numFmtId="0" fontId="35" fillId="0" borderId="0" xfId="0" applyFont="1" applyFill="1" applyAlignment="1" applyProtection="1">
      <alignment horizontal="left" vertical="center" wrapText="1"/>
      <protection locked="0"/>
    </xf>
    <xf numFmtId="0" fontId="4" fillId="0" borderId="0" xfId="0" applyFont="1" applyFill="1" applyAlignment="1" applyProtection="1">
      <alignment vertical="top" wrapText="1"/>
      <protection locked="0"/>
    </xf>
    <xf numFmtId="0" fontId="6" fillId="2" borderId="0" xfId="0" applyFont="1" applyFill="1" applyAlignment="1" applyProtection="1">
      <alignment horizontal="left" vertical="center"/>
      <protection locked="0"/>
    </xf>
    <xf numFmtId="0" fontId="6" fillId="2" borderId="0" xfId="0" applyFont="1" applyFill="1" applyAlignment="1" applyProtection="1">
      <alignment horizontal="left" vertical="center" wrapText="1"/>
      <protection locked="0"/>
    </xf>
    <xf numFmtId="0" fontId="6" fillId="2" borderId="0" xfId="0" applyFont="1" applyFill="1" applyAlignment="1" applyProtection="1">
      <alignment vertical="center" wrapText="1"/>
      <protection locked="0"/>
    </xf>
    <xf numFmtId="0" fontId="1" fillId="2" borderId="0" xfId="0" applyFont="1" applyFill="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22"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10" fillId="0" borderId="2"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justify" vertical="center" wrapText="1"/>
      <protection locked="0"/>
    </xf>
    <xf numFmtId="0" fontId="17" fillId="0" borderId="3" xfId="0" applyFont="1" applyFill="1" applyBorder="1" applyAlignment="1" applyProtection="1">
      <alignment horizontal="justify" vertical="center" wrapText="1"/>
      <protection locked="0"/>
    </xf>
    <xf numFmtId="0" fontId="17" fillId="0" borderId="4" xfId="0" applyFont="1" applyFill="1" applyBorder="1" applyAlignment="1" applyProtection="1">
      <alignment horizontal="justify" vertical="center" wrapText="1"/>
      <protection locked="0"/>
    </xf>
    <xf numFmtId="0" fontId="31" fillId="0" borderId="0" xfId="0" applyFont="1" applyAlignment="1">
      <alignment horizontal="center" vertical="center" wrapText="1"/>
    </xf>
    <xf numFmtId="0" fontId="10" fillId="0" borderId="0" xfId="0" applyFont="1" applyAlignment="1">
      <alignment horizontal="center" vertical="top" wrapText="1"/>
    </xf>
    <xf numFmtId="0" fontId="18" fillId="0" borderId="2" xfId="0" applyFont="1" applyFill="1" applyBorder="1" applyAlignment="1" applyProtection="1">
      <alignment horizontal="center" vertical="center" wrapText="1"/>
      <protection locked="0"/>
    </xf>
    <xf numFmtId="0" fontId="18" fillId="0" borderId="3" xfId="0"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5" xfId="0" applyFont="1" applyBorder="1" applyAlignment="1">
      <alignment horizontal="center" vertical="center" wrapText="1"/>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30" fillId="0" borderId="0" xfId="0" applyFont="1" applyBorder="1" applyAlignment="1">
      <alignment horizontal="center" vertical="center" wrapText="1"/>
    </xf>
    <xf numFmtId="0" fontId="5"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left" vertical="center" wrapText="1"/>
      <protection locked="0"/>
    </xf>
    <xf numFmtId="0" fontId="13" fillId="0" borderId="3"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justify" vertical="center" wrapText="1"/>
      <protection locked="0"/>
    </xf>
    <xf numFmtId="0" fontId="12" fillId="0" borderId="2" xfId="0" quotePrefix="1"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8" fillId="0" borderId="0" xfId="0" quotePrefix="1" applyFont="1" applyAlignment="1">
      <alignment horizontal="center" vertical="center" wrapText="1"/>
    </xf>
    <xf numFmtId="0" fontId="9" fillId="0" borderId="0" xfId="0" quotePrefix="1" applyFont="1" applyFill="1" applyAlignment="1" applyProtection="1">
      <alignment horizontal="center" vertical="center" wrapText="1"/>
      <protection locked="0"/>
    </xf>
    <xf numFmtId="0" fontId="6" fillId="0" borderId="0" xfId="0" applyFont="1" applyAlignment="1">
      <alignment horizontal="justify" vertical="center" wrapText="1"/>
    </xf>
    <xf numFmtId="0" fontId="6" fillId="2" borderId="0" xfId="0" applyFont="1" applyFill="1" applyAlignment="1" applyProtection="1">
      <alignment horizontal="left" vertical="center" wrapText="1"/>
      <protection locked="0"/>
    </xf>
    <xf numFmtId="0" fontId="4" fillId="0" borderId="0" xfId="0"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center" wrapText="1"/>
    </xf>
    <xf numFmtId="0" fontId="6" fillId="0" borderId="0" xfId="0" applyFont="1" applyFill="1" applyAlignment="1" applyProtection="1">
      <alignment horizontal="justify"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759037</xdr:colOff>
      <xdr:row>2</xdr:row>
      <xdr:rowOff>31749</xdr:rowOff>
    </xdr:from>
    <xdr:to>
      <xdr:col>10</xdr:col>
      <xdr:colOff>1556210</xdr:colOff>
      <xdr:row>2</xdr:row>
      <xdr:rowOff>31750</xdr:rowOff>
    </xdr:to>
    <xdr:cxnSp macro="">
      <xdr:nvCxnSpPr>
        <xdr:cNvPr id="2" name="Straight Connector 1">
          <a:extLst>
            <a:ext uri="{FF2B5EF4-FFF2-40B4-BE49-F238E27FC236}">
              <a16:creationId xmlns="" xmlns:a16="http://schemas.microsoft.com/office/drawing/2014/main" id="{00000000-0008-0000-0000-000002000000}"/>
            </a:ext>
          </a:extLst>
        </xdr:cNvPr>
        <xdr:cNvCxnSpPr/>
      </xdr:nvCxnSpPr>
      <xdr:spPr>
        <a:xfrm flipV="1">
          <a:off x="6629400" y="96519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266289</xdr:colOff>
      <xdr:row>0</xdr:row>
      <xdr:rowOff>0</xdr:rowOff>
    </xdr:from>
    <xdr:to>
      <xdr:col>15</xdr:col>
      <xdr:colOff>265998</xdr:colOff>
      <xdr:row>0</xdr:row>
      <xdr:rowOff>0</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629400" y="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1</xdr:row>
      <xdr:rowOff>657225</xdr:rowOff>
    </xdr:from>
    <xdr:to>
      <xdr:col>1</xdr:col>
      <xdr:colOff>1476375</xdr:colOff>
      <xdr:row>1</xdr:row>
      <xdr:rowOff>657225</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895350"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1</xdr:row>
      <xdr:rowOff>419100</xdr:rowOff>
    </xdr:from>
    <xdr:to>
      <xdr:col>6</xdr:col>
      <xdr:colOff>552450</xdr:colOff>
      <xdr:row>1</xdr:row>
      <xdr:rowOff>419100</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3676650" y="600075"/>
          <a:ext cx="1962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77"/>
  <sheetViews>
    <sheetView tabSelected="1" topLeftCell="A73" zoomScaleNormal="100" workbookViewId="0">
      <selection activeCell="D67" sqref="D67:H67"/>
    </sheetView>
  </sheetViews>
  <sheetFormatPr defaultRowHeight="15.75" x14ac:dyDescent="0.25"/>
  <cols>
    <col min="1" max="1" width="5.42578125" style="1" bestFit="1" customWidth="1"/>
    <col min="2" max="2" width="31.140625" style="2" customWidth="1"/>
    <col min="3" max="3" width="8.5703125" style="1" customWidth="1"/>
    <col min="4" max="4" width="9" style="1" customWidth="1"/>
    <col min="5" max="5" width="8" style="1" customWidth="1"/>
    <col min="6" max="6" width="9.140625" style="1" customWidth="1"/>
    <col min="7" max="7" width="10.140625" style="1" customWidth="1"/>
    <col min="8" max="8" width="16" style="1" customWidth="1"/>
    <col min="9" max="9" width="2.85546875" style="1" customWidth="1"/>
    <col min="10" max="10" width="7.140625" style="1" hidden="1" customWidth="1"/>
    <col min="11" max="11" width="28.28515625" style="1" hidden="1" customWidth="1"/>
    <col min="12" max="12" width="13.5703125" style="1" hidden="1" customWidth="1"/>
    <col min="13" max="13" width="10.5703125" style="1" hidden="1" customWidth="1"/>
    <col min="14" max="14" width="11" style="1" hidden="1" customWidth="1"/>
    <col min="15" max="15" width="13.7109375" style="1" hidden="1" customWidth="1"/>
    <col min="16" max="16" width="17.85546875" style="1" hidden="1" customWidth="1"/>
    <col min="17" max="16384" width="9.140625" style="1"/>
  </cols>
  <sheetData>
    <row r="1" spans="1:16" ht="14.25" customHeight="1" x14ac:dyDescent="0.25">
      <c r="H1" s="3" t="s">
        <v>0</v>
      </c>
      <c r="J1" s="4"/>
      <c r="K1" s="5"/>
      <c r="L1" s="4"/>
      <c r="M1" s="4"/>
      <c r="N1" s="4"/>
      <c r="O1" s="4"/>
      <c r="P1" s="6" t="s">
        <v>1</v>
      </c>
    </row>
    <row r="2" spans="1:16" s="7" customFormat="1" ht="59.25" customHeight="1" x14ac:dyDescent="0.25">
      <c r="A2" s="94" t="s">
        <v>2</v>
      </c>
      <c r="B2" s="94"/>
      <c r="C2" s="94"/>
      <c r="D2" s="94" t="s">
        <v>3</v>
      </c>
      <c r="E2" s="94"/>
      <c r="F2" s="94"/>
      <c r="G2" s="94"/>
      <c r="H2" s="94"/>
      <c r="J2" s="135" t="s">
        <v>2</v>
      </c>
      <c r="K2" s="135"/>
      <c r="L2" s="135"/>
      <c r="M2" s="136" t="s">
        <v>3</v>
      </c>
      <c r="N2" s="136"/>
      <c r="O2" s="136"/>
      <c r="P2" s="136"/>
    </row>
    <row r="3" spans="1:16" s="7" customFormat="1" ht="8.25" customHeight="1" x14ac:dyDescent="0.25">
      <c r="A3" s="89"/>
      <c r="B3" s="89"/>
      <c r="D3" s="8"/>
      <c r="E3" s="8"/>
      <c r="F3" s="8"/>
      <c r="G3" s="8"/>
      <c r="H3" s="8"/>
      <c r="J3" s="137"/>
      <c r="K3" s="137"/>
      <c r="L3" s="9"/>
      <c r="M3" s="10"/>
      <c r="N3" s="10"/>
      <c r="O3" s="10"/>
      <c r="P3" s="10"/>
    </row>
    <row r="4" spans="1:16" ht="7.15" customHeight="1" x14ac:dyDescent="0.25">
      <c r="B4" s="1"/>
      <c r="J4" s="131"/>
      <c r="K4" s="131"/>
      <c r="L4" s="131"/>
      <c r="M4" s="131"/>
      <c r="N4" s="131"/>
      <c r="O4" s="131"/>
      <c r="P4" s="131"/>
    </row>
    <row r="5" spans="1:16" ht="39.950000000000003" customHeight="1" x14ac:dyDescent="0.25">
      <c r="A5" s="132" t="s">
        <v>117</v>
      </c>
      <c r="B5" s="132"/>
      <c r="C5" s="132"/>
      <c r="D5" s="132"/>
      <c r="E5" s="132"/>
      <c r="F5" s="132"/>
      <c r="G5" s="132"/>
      <c r="H5" s="132"/>
      <c r="J5" s="11"/>
      <c r="K5" s="131" t="s">
        <v>4</v>
      </c>
      <c r="L5" s="131"/>
      <c r="M5" s="131"/>
      <c r="N5" s="131"/>
      <c r="O5" s="131"/>
      <c r="P5" s="131"/>
    </row>
    <row r="6" spans="1:16" ht="8.4499999999999993" customHeight="1" x14ac:dyDescent="0.25">
      <c r="J6" s="11"/>
      <c r="K6" s="133"/>
      <c r="L6" s="133"/>
      <c r="M6" s="133"/>
      <c r="N6" s="133"/>
      <c r="O6" s="133"/>
      <c r="P6" s="133"/>
    </row>
    <row r="7" spans="1:16" s="12" customFormat="1" ht="21.75" customHeight="1" x14ac:dyDescent="0.25">
      <c r="B7" s="134" t="s">
        <v>111</v>
      </c>
      <c r="C7" s="134"/>
      <c r="D7" s="134"/>
      <c r="E7" s="134"/>
      <c r="F7" s="134"/>
      <c r="G7" s="134"/>
      <c r="H7" s="134"/>
      <c r="J7" s="11"/>
      <c r="K7" s="133" t="s">
        <v>5</v>
      </c>
      <c r="L7" s="133"/>
      <c r="M7" s="133"/>
      <c r="N7" s="133"/>
      <c r="O7" s="133"/>
      <c r="P7" s="133"/>
    </row>
    <row r="8" spans="1:16" s="12" customFormat="1" ht="21.75" customHeight="1" x14ac:dyDescent="0.25">
      <c r="B8" s="134" t="s">
        <v>115</v>
      </c>
      <c r="C8" s="134"/>
      <c r="D8" s="134"/>
      <c r="E8" s="134"/>
      <c r="F8" s="134"/>
      <c r="G8" s="134"/>
      <c r="H8" s="134"/>
      <c r="J8" s="11"/>
      <c r="K8" s="133" t="s">
        <v>6</v>
      </c>
      <c r="L8" s="133"/>
      <c r="M8" s="133"/>
      <c r="N8" s="133"/>
      <c r="O8" s="133"/>
      <c r="P8" s="133"/>
    </row>
    <row r="9" spans="1:16" s="12" customFormat="1" ht="21.75" customHeight="1" x14ac:dyDescent="0.25">
      <c r="B9" s="134" t="s">
        <v>112</v>
      </c>
      <c r="C9" s="134"/>
      <c r="D9" s="134"/>
      <c r="E9" s="134"/>
      <c r="F9" s="134"/>
      <c r="G9" s="134"/>
      <c r="H9" s="134"/>
      <c r="J9" s="4"/>
      <c r="K9" s="138" t="s">
        <v>7</v>
      </c>
      <c r="L9" s="138"/>
      <c r="M9" s="138"/>
      <c r="N9" s="138"/>
      <c r="O9" s="138"/>
      <c r="P9" s="138"/>
    </row>
    <row r="10" spans="1:16" s="12" customFormat="1" ht="21.75" customHeight="1" x14ac:dyDescent="0.25">
      <c r="B10" s="80" t="s">
        <v>113</v>
      </c>
      <c r="C10" s="81"/>
      <c r="D10" s="81"/>
      <c r="E10" s="81"/>
      <c r="F10" s="81"/>
      <c r="G10" s="82"/>
      <c r="H10" s="82"/>
      <c r="K10" s="13" t="s">
        <v>8</v>
      </c>
    </row>
    <row r="11" spans="1:16" s="12" customFormat="1" ht="7.5" customHeight="1" x14ac:dyDescent="0.25">
      <c r="B11" s="80"/>
      <c r="C11" s="81"/>
      <c r="D11" s="81"/>
      <c r="E11" s="81"/>
      <c r="F11" s="81"/>
      <c r="G11" s="81"/>
      <c r="H11" s="81"/>
      <c r="K11" s="13"/>
    </row>
    <row r="12" spans="1:16" s="16" customFormat="1" ht="56.25" customHeight="1" x14ac:dyDescent="0.25">
      <c r="A12" s="14" t="s">
        <v>9</v>
      </c>
      <c r="B12" s="130" t="s">
        <v>10</v>
      </c>
      <c r="C12" s="130"/>
      <c r="D12" s="130"/>
      <c r="E12" s="14" t="s">
        <v>11</v>
      </c>
      <c r="F12" s="15" t="s">
        <v>12</v>
      </c>
      <c r="G12" s="15" t="s">
        <v>13</v>
      </c>
      <c r="H12" s="14" t="s">
        <v>14</v>
      </c>
      <c r="J12" s="14" t="s">
        <v>15</v>
      </c>
      <c r="K12" s="130" t="s">
        <v>16</v>
      </c>
      <c r="L12" s="130"/>
      <c r="M12" s="130"/>
      <c r="N12" s="17" t="s">
        <v>11</v>
      </c>
      <c r="O12" s="18" t="s">
        <v>17</v>
      </c>
      <c r="P12" s="14" t="s">
        <v>18</v>
      </c>
    </row>
    <row r="13" spans="1:16" s="16" customFormat="1" ht="18.75" customHeight="1" x14ac:dyDescent="0.25">
      <c r="A13" s="19" t="s">
        <v>19</v>
      </c>
      <c r="B13" s="127" t="s">
        <v>20</v>
      </c>
      <c r="C13" s="128"/>
      <c r="D13" s="129"/>
      <c r="E13" s="19" t="s">
        <v>21</v>
      </c>
      <c r="F13" s="19" t="s">
        <v>22</v>
      </c>
      <c r="G13" s="19" t="s">
        <v>23</v>
      </c>
      <c r="H13" s="19" t="s">
        <v>24</v>
      </c>
      <c r="J13" s="19" t="s">
        <v>19</v>
      </c>
      <c r="K13" s="127" t="s">
        <v>20</v>
      </c>
      <c r="L13" s="128"/>
      <c r="M13" s="129"/>
      <c r="N13" s="19" t="s">
        <v>21</v>
      </c>
      <c r="O13" s="19" t="s">
        <v>22</v>
      </c>
      <c r="P13" s="19" t="s">
        <v>23</v>
      </c>
    </row>
    <row r="14" spans="1:16" s="23" customFormat="1" ht="84" customHeight="1" x14ac:dyDescent="0.25">
      <c r="A14" s="14" t="s">
        <v>25</v>
      </c>
      <c r="B14" s="126" t="s">
        <v>26</v>
      </c>
      <c r="C14" s="126"/>
      <c r="D14" s="126"/>
      <c r="E14" s="20">
        <f>E15+E19+E25+E28</f>
        <v>20</v>
      </c>
      <c r="F14" s="21">
        <f>ROUND(F15+F19+F25+F28,1)</f>
        <v>20</v>
      </c>
      <c r="G14" s="22"/>
      <c r="H14" s="14"/>
      <c r="J14" s="14" t="s">
        <v>25</v>
      </c>
      <c r="K14" s="126" t="s">
        <v>26</v>
      </c>
      <c r="L14" s="126"/>
      <c r="M14" s="126"/>
      <c r="N14" s="20">
        <f>N15+N19+N25+N28</f>
        <v>20</v>
      </c>
      <c r="O14" s="21">
        <f>ROUND(O15+O19+O25+O28,1)</f>
        <v>20</v>
      </c>
      <c r="P14" s="24"/>
    </row>
    <row r="15" spans="1:16" s="26" customFormat="1" ht="29.25" customHeight="1" x14ac:dyDescent="0.25">
      <c r="A15" s="25">
        <v>1</v>
      </c>
      <c r="B15" s="126" t="s">
        <v>27</v>
      </c>
      <c r="C15" s="126"/>
      <c r="D15" s="126"/>
      <c r="E15" s="20">
        <f>5-(E16+E17+E18)</f>
        <v>5</v>
      </c>
      <c r="F15" s="21">
        <f>ROUND(5-(F16+F17+F18),1)</f>
        <v>5</v>
      </c>
      <c r="G15" s="22"/>
      <c r="H15" s="25"/>
      <c r="J15" s="25">
        <v>1</v>
      </c>
      <c r="K15" s="126" t="s">
        <v>27</v>
      </c>
      <c r="L15" s="126"/>
      <c r="M15" s="126"/>
      <c r="N15" s="20">
        <f>5-(N16+N17+N18)</f>
        <v>5</v>
      </c>
      <c r="O15" s="21">
        <f>ROUND(5-(O16+O17+O18),1)</f>
        <v>5</v>
      </c>
      <c r="P15" s="27"/>
    </row>
    <row r="16" spans="1:16" s="31" customFormat="1" ht="123" customHeight="1" x14ac:dyDescent="0.25">
      <c r="A16" s="25" t="s">
        <v>28</v>
      </c>
      <c r="B16" s="118" t="s">
        <v>29</v>
      </c>
      <c r="C16" s="119"/>
      <c r="D16" s="120"/>
      <c r="E16" s="28"/>
      <c r="F16" s="29">
        <v>0</v>
      </c>
      <c r="G16" s="30"/>
      <c r="H16" s="25"/>
      <c r="J16" s="25" t="s">
        <v>28</v>
      </c>
      <c r="K16" s="118" t="s">
        <v>29</v>
      </c>
      <c r="L16" s="119"/>
      <c r="M16" s="120"/>
      <c r="N16" s="28"/>
      <c r="O16" s="29"/>
      <c r="P16" s="32"/>
    </row>
    <row r="17" spans="1:16" s="31" customFormat="1" ht="67.5" customHeight="1" x14ac:dyDescent="0.25">
      <c r="A17" s="25" t="s">
        <v>30</v>
      </c>
      <c r="B17" s="118" t="s">
        <v>31</v>
      </c>
      <c r="C17" s="119"/>
      <c r="D17" s="120"/>
      <c r="E17" s="28"/>
      <c r="F17" s="29">
        <v>0</v>
      </c>
      <c r="G17" s="30"/>
      <c r="H17" s="33"/>
      <c r="J17" s="25" t="s">
        <v>30</v>
      </c>
      <c r="K17" s="118" t="s">
        <v>31</v>
      </c>
      <c r="L17" s="119"/>
      <c r="M17" s="120"/>
      <c r="N17" s="28"/>
      <c r="O17" s="29"/>
      <c r="P17" s="32"/>
    </row>
    <row r="18" spans="1:16" s="31" customFormat="1" ht="84.75" customHeight="1" x14ac:dyDescent="0.25">
      <c r="A18" s="25" t="s">
        <v>32</v>
      </c>
      <c r="B18" s="118" t="s">
        <v>33</v>
      </c>
      <c r="C18" s="119"/>
      <c r="D18" s="120"/>
      <c r="E18" s="28"/>
      <c r="F18" s="29">
        <v>0</v>
      </c>
      <c r="G18" s="30"/>
      <c r="H18" s="33"/>
      <c r="J18" s="25" t="s">
        <v>32</v>
      </c>
      <c r="K18" s="118" t="s">
        <v>33</v>
      </c>
      <c r="L18" s="119"/>
      <c r="M18" s="120"/>
      <c r="N18" s="28"/>
      <c r="O18" s="29"/>
      <c r="P18" s="32"/>
    </row>
    <row r="19" spans="1:16" s="31" customFormat="1" ht="54.75" customHeight="1" x14ac:dyDescent="0.25">
      <c r="A19" s="25">
        <v>2</v>
      </c>
      <c r="B19" s="111" t="s">
        <v>34</v>
      </c>
      <c r="C19" s="112"/>
      <c r="D19" s="113"/>
      <c r="E19" s="20">
        <f>6-(E20+E21+E22+E23+E24)</f>
        <v>6</v>
      </c>
      <c r="F19" s="21">
        <f>ROUND(6-(F20+F21+F22+F23+F24),1)</f>
        <v>6</v>
      </c>
      <c r="G19" s="22"/>
      <c r="H19" s="34"/>
      <c r="J19" s="25">
        <v>2</v>
      </c>
      <c r="K19" s="111" t="s">
        <v>34</v>
      </c>
      <c r="L19" s="112"/>
      <c r="M19" s="113"/>
      <c r="N19" s="20">
        <f>6-(N20+N21+N22+N23+N24)</f>
        <v>6</v>
      </c>
      <c r="O19" s="21">
        <f>ROUND(6-(O20+O21+O22+O23+O24),1)</f>
        <v>6</v>
      </c>
      <c r="P19" s="32"/>
    </row>
    <row r="20" spans="1:16" s="31" customFormat="1" ht="44.25" customHeight="1" x14ac:dyDescent="0.25">
      <c r="A20" s="35" t="s">
        <v>35</v>
      </c>
      <c r="B20" s="118" t="s">
        <v>36</v>
      </c>
      <c r="C20" s="119"/>
      <c r="D20" s="120"/>
      <c r="E20" s="36"/>
      <c r="F20" s="29">
        <v>0</v>
      </c>
      <c r="G20" s="30"/>
      <c r="H20" s="33"/>
      <c r="J20" s="35" t="s">
        <v>35</v>
      </c>
      <c r="K20" s="118" t="s">
        <v>36</v>
      </c>
      <c r="L20" s="119"/>
      <c r="M20" s="120"/>
      <c r="N20" s="36"/>
      <c r="O20" s="29"/>
      <c r="P20" s="37"/>
    </row>
    <row r="21" spans="1:16" s="31" customFormat="1" ht="57.75" customHeight="1" x14ac:dyDescent="0.25">
      <c r="A21" s="35" t="s">
        <v>37</v>
      </c>
      <c r="B21" s="118" t="s">
        <v>38</v>
      </c>
      <c r="C21" s="119"/>
      <c r="D21" s="120"/>
      <c r="E21" s="36"/>
      <c r="F21" s="29">
        <v>0</v>
      </c>
      <c r="G21" s="30"/>
      <c r="H21" s="33"/>
      <c r="J21" s="35" t="s">
        <v>37</v>
      </c>
      <c r="K21" s="118" t="s">
        <v>38</v>
      </c>
      <c r="L21" s="119"/>
      <c r="M21" s="120"/>
      <c r="N21" s="36"/>
      <c r="O21" s="29"/>
      <c r="P21" s="38"/>
    </row>
    <row r="22" spans="1:16" s="31" customFormat="1" ht="51.95" customHeight="1" x14ac:dyDescent="0.25">
      <c r="A22" s="25" t="s">
        <v>39</v>
      </c>
      <c r="B22" s="118" t="s">
        <v>40</v>
      </c>
      <c r="C22" s="119"/>
      <c r="D22" s="120"/>
      <c r="E22" s="28"/>
      <c r="F22" s="29">
        <v>0</v>
      </c>
      <c r="G22" s="30"/>
      <c r="H22" s="33"/>
      <c r="J22" s="25" t="s">
        <v>39</v>
      </c>
      <c r="K22" s="118" t="s">
        <v>40</v>
      </c>
      <c r="L22" s="119"/>
      <c r="M22" s="120"/>
      <c r="N22" s="28"/>
      <c r="O22" s="29"/>
      <c r="P22" s="38"/>
    </row>
    <row r="23" spans="1:16" s="31" customFormat="1" ht="69.95" customHeight="1" x14ac:dyDescent="0.25">
      <c r="A23" s="25" t="s">
        <v>41</v>
      </c>
      <c r="B23" s="118" t="s">
        <v>42</v>
      </c>
      <c r="C23" s="119"/>
      <c r="D23" s="120"/>
      <c r="E23" s="28"/>
      <c r="F23" s="29">
        <v>0</v>
      </c>
      <c r="G23" s="30"/>
      <c r="H23" s="33"/>
      <c r="J23" s="25" t="s">
        <v>41</v>
      </c>
      <c r="K23" s="118" t="s">
        <v>42</v>
      </c>
      <c r="L23" s="119"/>
      <c r="M23" s="120"/>
      <c r="N23" s="28"/>
      <c r="O23" s="29"/>
      <c r="P23" s="32"/>
    </row>
    <row r="24" spans="1:16" s="23" customFormat="1" ht="33.950000000000003" customHeight="1" x14ac:dyDescent="0.25">
      <c r="A24" s="25" t="s">
        <v>43</v>
      </c>
      <c r="B24" s="118" t="s">
        <v>44</v>
      </c>
      <c r="C24" s="119"/>
      <c r="D24" s="120"/>
      <c r="E24" s="28"/>
      <c r="F24" s="29">
        <v>0</v>
      </c>
      <c r="G24" s="30"/>
      <c r="H24" s="33"/>
      <c r="J24" s="25" t="s">
        <v>43</v>
      </c>
      <c r="K24" s="118" t="s">
        <v>44</v>
      </c>
      <c r="L24" s="119"/>
      <c r="M24" s="120"/>
      <c r="N24" s="28"/>
      <c r="O24" s="29"/>
      <c r="P24" s="24"/>
    </row>
    <row r="25" spans="1:16" s="31" customFormat="1" ht="56.25" customHeight="1" x14ac:dyDescent="0.25">
      <c r="A25" s="25">
        <v>3</v>
      </c>
      <c r="B25" s="111" t="s">
        <v>45</v>
      </c>
      <c r="C25" s="112"/>
      <c r="D25" s="113"/>
      <c r="E25" s="20">
        <f>5-(E26+E27)</f>
        <v>5</v>
      </c>
      <c r="F25" s="21">
        <f>ROUND(5-(F26+F27),1)</f>
        <v>5</v>
      </c>
      <c r="G25" s="22"/>
      <c r="H25" s="25"/>
      <c r="J25" s="25">
        <v>3</v>
      </c>
      <c r="K25" s="111" t="s">
        <v>45</v>
      </c>
      <c r="L25" s="112"/>
      <c r="M25" s="113"/>
      <c r="N25" s="20">
        <f>5-(N26+N27)</f>
        <v>5</v>
      </c>
      <c r="O25" s="21">
        <f>ROUND(5-(O26+O27),1)</f>
        <v>5</v>
      </c>
      <c r="P25" s="39"/>
    </row>
    <row r="26" spans="1:16" s="31" customFormat="1" ht="97.5" customHeight="1" x14ac:dyDescent="0.25">
      <c r="A26" s="25" t="s">
        <v>46</v>
      </c>
      <c r="B26" s="118" t="s">
        <v>47</v>
      </c>
      <c r="C26" s="119"/>
      <c r="D26" s="120"/>
      <c r="E26" s="28"/>
      <c r="F26" s="35">
        <v>0</v>
      </c>
      <c r="G26" s="40"/>
      <c r="H26" s="33"/>
      <c r="J26" s="25" t="s">
        <v>46</v>
      </c>
      <c r="K26" s="118" t="s">
        <v>47</v>
      </c>
      <c r="L26" s="119"/>
      <c r="M26" s="120"/>
      <c r="N26" s="28"/>
      <c r="O26" s="35"/>
      <c r="P26" s="32"/>
    </row>
    <row r="27" spans="1:16" s="31" customFormat="1" ht="57" customHeight="1" x14ac:dyDescent="0.25">
      <c r="A27" s="25" t="s">
        <v>48</v>
      </c>
      <c r="B27" s="118" t="s">
        <v>49</v>
      </c>
      <c r="C27" s="119"/>
      <c r="D27" s="120"/>
      <c r="E27" s="28"/>
      <c r="F27" s="35">
        <v>0</v>
      </c>
      <c r="G27" s="40"/>
      <c r="H27" s="33"/>
      <c r="J27" s="25" t="s">
        <v>48</v>
      </c>
      <c r="K27" s="118" t="s">
        <v>49</v>
      </c>
      <c r="L27" s="119"/>
      <c r="M27" s="120"/>
      <c r="N27" s="28"/>
      <c r="O27" s="35"/>
      <c r="P27" s="32"/>
    </row>
    <row r="28" spans="1:16" s="31" customFormat="1" ht="66.75" customHeight="1" x14ac:dyDescent="0.25">
      <c r="A28" s="41">
        <v>4</v>
      </c>
      <c r="B28" s="111" t="s">
        <v>50</v>
      </c>
      <c r="C28" s="112"/>
      <c r="D28" s="113"/>
      <c r="E28" s="20">
        <f>4-(E29+E30+E31)</f>
        <v>4</v>
      </c>
      <c r="F28" s="21">
        <f>ROUND(4-(F29+F30+F31),1)</f>
        <v>4</v>
      </c>
      <c r="G28" s="22"/>
      <c r="H28" s="34"/>
      <c r="J28" s="41">
        <v>4</v>
      </c>
      <c r="K28" s="111" t="s">
        <v>50</v>
      </c>
      <c r="L28" s="112"/>
      <c r="M28" s="113"/>
      <c r="N28" s="20">
        <f>4-(N29+N30+N31)</f>
        <v>4</v>
      </c>
      <c r="O28" s="21">
        <f>ROUND(4-(O29+O30+O31),1)</f>
        <v>4</v>
      </c>
      <c r="P28" s="32"/>
    </row>
    <row r="29" spans="1:16" s="31" customFormat="1" ht="54" customHeight="1" x14ac:dyDescent="0.25">
      <c r="A29" s="25" t="s">
        <v>51</v>
      </c>
      <c r="B29" s="118" t="s">
        <v>52</v>
      </c>
      <c r="C29" s="119"/>
      <c r="D29" s="120"/>
      <c r="E29" s="28"/>
      <c r="F29" s="35">
        <v>0</v>
      </c>
      <c r="G29" s="40"/>
      <c r="H29" s="33"/>
      <c r="J29" s="25" t="s">
        <v>51</v>
      </c>
      <c r="K29" s="118" t="s">
        <v>52</v>
      </c>
      <c r="L29" s="119"/>
      <c r="M29" s="120"/>
      <c r="N29" s="28"/>
      <c r="O29" s="35"/>
      <c r="P29" s="39"/>
    </row>
    <row r="30" spans="1:16" s="31" customFormat="1" ht="51.4" customHeight="1" x14ac:dyDescent="0.25">
      <c r="A30" s="25" t="s">
        <v>53</v>
      </c>
      <c r="B30" s="118" t="s">
        <v>54</v>
      </c>
      <c r="C30" s="119"/>
      <c r="D30" s="120"/>
      <c r="E30" s="28"/>
      <c r="F30" s="35">
        <v>0</v>
      </c>
      <c r="G30" s="40"/>
      <c r="H30" s="33"/>
      <c r="J30" s="25" t="s">
        <v>53</v>
      </c>
      <c r="K30" s="118" t="s">
        <v>54</v>
      </c>
      <c r="L30" s="119"/>
      <c r="M30" s="120"/>
      <c r="N30" s="28"/>
      <c r="O30" s="35"/>
      <c r="P30" s="32"/>
    </row>
    <row r="31" spans="1:16" s="31" customFormat="1" ht="52.5" customHeight="1" x14ac:dyDescent="0.25">
      <c r="A31" s="25" t="s">
        <v>55</v>
      </c>
      <c r="B31" s="118" t="s">
        <v>56</v>
      </c>
      <c r="C31" s="119"/>
      <c r="D31" s="120"/>
      <c r="E31" s="28"/>
      <c r="F31" s="35">
        <v>0</v>
      </c>
      <c r="G31" s="40"/>
      <c r="H31" s="33"/>
      <c r="J31" s="25" t="s">
        <v>55</v>
      </c>
      <c r="K31" s="118" t="s">
        <v>56</v>
      </c>
      <c r="L31" s="119"/>
      <c r="M31" s="120"/>
      <c r="N31" s="28"/>
      <c r="O31" s="35"/>
      <c r="P31" s="32"/>
    </row>
    <row r="32" spans="1:16" s="16" customFormat="1" ht="31.5" customHeight="1" x14ac:dyDescent="0.25">
      <c r="A32" s="14" t="s">
        <v>57</v>
      </c>
      <c r="B32" s="123" t="s">
        <v>58</v>
      </c>
      <c r="C32" s="124"/>
      <c r="D32" s="125"/>
      <c r="E32" s="20">
        <f>E33+E35+E37+E39+E41+E43</f>
        <v>20</v>
      </c>
      <c r="F32" s="21">
        <f>ROUND(F33+F35+F37+F39+F41+F43,1)</f>
        <v>15</v>
      </c>
      <c r="G32" s="22"/>
      <c r="H32" s="14"/>
      <c r="J32" s="14" t="s">
        <v>57</v>
      </c>
      <c r="K32" s="123" t="s">
        <v>58</v>
      </c>
      <c r="L32" s="124"/>
      <c r="M32" s="125"/>
      <c r="N32" s="20">
        <f>N33+N35+N37+N39+N41+N43</f>
        <v>20</v>
      </c>
      <c r="O32" s="21">
        <f>ROUND(O33+O35+O37+O39+O41+O43,1)</f>
        <v>18</v>
      </c>
      <c r="P32" s="24"/>
    </row>
    <row r="33" spans="1:16" s="23" customFormat="1" ht="51" customHeight="1" x14ac:dyDescent="0.25">
      <c r="A33" s="25">
        <v>5</v>
      </c>
      <c r="B33" s="126" t="s">
        <v>59</v>
      </c>
      <c r="C33" s="126"/>
      <c r="D33" s="126"/>
      <c r="E33" s="20">
        <v>1</v>
      </c>
      <c r="F33" s="21">
        <f>IF(F34&gt;1,"1",F34)</f>
        <v>1</v>
      </c>
      <c r="G33" s="22"/>
      <c r="H33" s="25"/>
      <c r="J33" s="25">
        <v>5</v>
      </c>
      <c r="K33" s="126" t="s">
        <v>59</v>
      </c>
      <c r="L33" s="126"/>
      <c r="M33" s="126"/>
      <c r="N33" s="20">
        <v>1</v>
      </c>
      <c r="O33" s="21">
        <f>IF(O34&gt;1,"1",O34)</f>
        <v>1</v>
      </c>
      <c r="P33" s="24"/>
    </row>
    <row r="34" spans="1:16" s="26" customFormat="1" ht="55.7" customHeight="1" x14ac:dyDescent="0.25">
      <c r="A34" s="25"/>
      <c r="B34" s="122" t="s">
        <v>60</v>
      </c>
      <c r="C34" s="122"/>
      <c r="D34" s="122"/>
      <c r="E34" s="20"/>
      <c r="F34" s="42">
        <v>1</v>
      </c>
      <c r="G34" s="43"/>
      <c r="H34" s="25"/>
      <c r="J34" s="25"/>
      <c r="K34" s="122" t="s">
        <v>60</v>
      </c>
      <c r="L34" s="122"/>
      <c r="M34" s="122"/>
      <c r="N34" s="20"/>
      <c r="O34" s="42">
        <v>1</v>
      </c>
      <c r="P34" s="32"/>
    </row>
    <row r="35" spans="1:16" s="26" customFormat="1" ht="59.45" customHeight="1" x14ac:dyDescent="0.25">
      <c r="A35" s="25">
        <v>6</v>
      </c>
      <c r="B35" s="111" t="s">
        <v>61</v>
      </c>
      <c r="C35" s="112"/>
      <c r="D35" s="113"/>
      <c r="E35" s="20">
        <v>2</v>
      </c>
      <c r="F35" s="21">
        <f>IF(F36&gt;2,"2",F36)</f>
        <v>2</v>
      </c>
      <c r="G35" s="22"/>
      <c r="H35" s="25"/>
      <c r="J35" s="25">
        <v>6</v>
      </c>
      <c r="K35" s="111" t="s">
        <v>61</v>
      </c>
      <c r="L35" s="112"/>
      <c r="M35" s="113"/>
      <c r="N35" s="20">
        <v>2</v>
      </c>
      <c r="O35" s="21">
        <f>IF(O36&gt;2,"2",O36)</f>
        <v>2</v>
      </c>
      <c r="P35" s="44"/>
    </row>
    <row r="36" spans="1:16" s="26" customFormat="1" ht="55.7" customHeight="1" x14ac:dyDescent="0.25">
      <c r="A36" s="25"/>
      <c r="B36" s="103" t="s">
        <v>62</v>
      </c>
      <c r="C36" s="104"/>
      <c r="D36" s="105"/>
      <c r="E36" s="20"/>
      <c r="F36" s="42">
        <v>2</v>
      </c>
      <c r="G36" s="43"/>
      <c r="H36" s="25"/>
      <c r="J36" s="25"/>
      <c r="K36" s="103" t="s">
        <v>62</v>
      </c>
      <c r="L36" s="104"/>
      <c r="M36" s="105"/>
      <c r="N36" s="20"/>
      <c r="O36" s="42">
        <v>2</v>
      </c>
      <c r="P36" s="32"/>
    </row>
    <row r="37" spans="1:16" s="31" customFormat="1" ht="51.95" customHeight="1" x14ac:dyDescent="0.25">
      <c r="A37" s="25">
        <v>7</v>
      </c>
      <c r="B37" s="111" t="s">
        <v>63</v>
      </c>
      <c r="C37" s="112"/>
      <c r="D37" s="113"/>
      <c r="E37" s="20">
        <v>2</v>
      </c>
      <c r="F37" s="21">
        <f>IF(F38&gt;2,"2",F38)</f>
        <v>2</v>
      </c>
      <c r="G37" s="22"/>
      <c r="H37" s="25"/>
      <c r="J37" s="25">
        <v>7</v>
      </c>
      <c r="K37" s="111" t="s">
        <v>63</v>
      </c>
      <c r="L37" s="112"/>
      <c r="M37" s="113"/>
      <c r="N37" s="20">
        <v>2</v>
      </c>
      <c r="O37" s="21">
        <f>IF(O38&gt;2,"2",O38)</f>
        <v>2</v>
      </c>
      <c r="P37" s="24"/>
    </row>
    <row r="38" spans="1:16" s="23" customFormat="1" ht="66.75" customHeight="1" x14ac:dyDescent="0.25">
      <c r="A38" s="25"/>
      <c r="B38" s="118" t="s">
        <v>64</v>
      </c>
      <c r="C38" s="119"/>
      <c r="D38" s="120"/>
      <c r="E38" s="20"/>
      <c r="F38" s="42">
        <v>2</v>
      </c>
      <c r="G38" s="43"/>
      <c r="H38" s="25"/>
      <c r="J38" s="25"/>
      <c r="K38" s="118" t="s">
        <v>64</v>
      </c>
      <c r="L38" s="119"/>
      <c r="M38" s="120"/>
      <c r="N38" s="20"/>
      <c r="O38" s="42">
        <v>2</v>
      </c>
      <c r="P38" s="32"/>
    </row>
    <row r="39" spans="1:16" s="31" customFormat="1" ht="52.5" customHeight="1" x14ac:dyDescent="0.25">
      <c r="A39" s="25">
        <v>8</v>
      </c>
      <c r="B39" s="111" t="s">
        <v>65</v>
      </c>
      <c r="C39" s="112"/>
      <c r="D39" s="113"/>
      <c r="E39" s="20">
        <v>2</v>
      </c>
      <c r="F39" s="21">
        <f>IF(F40&gt;2,"2",F40)</f>
        <v>2</v>
      </c>
      <c r="G39" s="22"/>
      <c r="H39" s="25"/>
      <c r="J39" s="25">
        <v>8</v>
      </c>
      <c r="K39" s="111" t="s">
        <v>65</v>
      </c>
      <c r="L39" s="112"/>
      <c r="M39" s="113"/>
      <c r="N39" s="20">
        <v>2</v>
      </c>
      <c r="O39" s="21">
        <f>IF(O40&gt;2,"2",O40)</f>
        <v>2</v>
      </c>
      <c r="P39" s="32"/>
    </row>
    <row r="40" spans="1:16" s="31" customFormat="1" ht="71.25" customHeight="1" x14ac:dyDescent="0.25">
      <c r="A40" s="25"/>
      <c r="B40" s="118" t="s">
        <v>66</v>
      </c>
      <c r="C40" s="119"/>
      <c r="D40" s="120"/>
      <c r="E40" s="20"/>
      <c r="F40" s="42">
        <v>2</v>
      </c>
      <c r="G40" s="43"/>
      <c r="H40" s="25"/>
      <c r="J40" s="25"/>
      <c r="K40" s="118" t="s">
        <v>66</v>
      </c>
      <c r="L40" s="119"/>
      <c r="M40" s="120"/>
      <c r="N40" s="20"/>
      <c r="O40" s="42">
        <v>2</v>
      </c>
      <c r="P40" s="32"/>
    </row>
    <row r="41" spans="1:16" s="31" customFormat="1" ht="129.75" customHeight="1" x14ac:dyDescent="0.25">
      <c r="A41" s="25">
        <v>9</v>
      </c>
      <c r="B41" s="111" t="s">
        <v>67</v>
      </c>
      <c r="C41" s="112"/>
      <c r="D41" s="113"/>
      <c r="E41" s="20">
        <v>8</v>
      </c>
      <c r="F41" s="21" t="str">
        <f>IF(F42&gt;=8,"8",IF(F42&lt;8,"0"))</f>
        <v>8</v>
      </c>
      <c r="G41" s="22"/>
      <c r="H41" s="25"/>
      <c r="J41" s="25">
        <v>9</v>
      </c>
      <c r="K41" s="111" t="s">
        <v>67</v>
      </c>
      <c r="L41" s="112"/>
      <c r="M41" s="113"/>
      <c r="N41" s="20">
        <v>8</v>
      </c>
      <c r="O41" s="21" t="str">
        <f>IF(O42&gt;=8,"8",IF(O42&lt;8,"0"))</f>
        <v>8</v>
      </c>
      <c r="P41" s="32"/>
    </row>
    <row r="42" spans="1:16" s="31" customFormat="1" ht="165" customHeight="1" x14ac:dyDescent="0.25">
      <c r="A42" s="25"/>
      <c r="B42" s="118" t="s">
        <v>68</v>
      </c>
      <c r="C42" s="119"/>
      <c r="D42" s="120"/>
      <c r="E42" s="20"/>
      <c r="F42" s="42">
        <v>8</v>
      </c>
      <c r="G42" s="43"/>
      <c r="H42" s="25"/>
      <c r="J42" s="25"/>
      <c r="K42" s="118" t="s">
        <v>68</v>
      </c>
      <c r="L42" s="119"/>
      <c r="M42" s="120"/>
      <c r="N42" s="20"/>
      <c r="O42" s="42">
        <v>8</v>
      </c>
      <c r="P42" s="44"/>
    </row>
    <row r="43" spans="1:16" s="31" customFormat="1" ht="51" customHeight="1" x14ac:dyDescent="0.25">
      <c r="A43" s="25">
        <v>10</v>
      </c>
      <c r="B43" s="111" t="s">
        <v>69</v>
      </c>
      <c r="C43" s="112"/>
      <c r="D43" s="113"/>
      <c r="E43" s="20">
        <v>5</v>
      </c>
      <c r="F43" s="45">
        <f>ROUND(IF((F44+F45)&gt;5,"5",(F44+F45)),1)</f>
        <v>0</v>
      </c>
      <c r="G43" s="30"/>
      <c r="H43" s="25"/>
      <c r="J43" s="25">
        <v>10</v>
      </c>
      <c r="K43" s="111" t="s">
        <v>69</v>
      </c>
      <c r="L43" s="112"/>
      <c r="M43" s="113"/>
      <c r="N43" s="20">
        <v>5</v>
      </c>
      <c r="O43" s="42">
        <f>ROUND(IF((O44+O45)&gt;5,"5",(O44+O45)),1)</f>
        <v>3</v>
      </c>
      <c r="P43" s="24"/>
    </row>
    <row r="44" spans="1:16" s="23" customFormat="1" ht="108.75" customHeight="1" x14ac:dyDescent="0.25">
      <c r="A44" s="25" t="s">
        <v>70</v>
      </c>
      <c r="B44" s="118" t="s">
        <v>71</v>
      </c>
      <c r="C44" s="119"/>
      <c r="D44" s="120"/>
      <c r="E44" s="20"/>
      <c r="F44" s="21"/>
      <c r="G44" s="22"/>
      <c r="H44" s="25"/>
      <c r="J44" s="25" t="s">
        <v>70</v>
      </c>
      <c r="K44" s="118" t="s">
        <v>71</v>
      </c>
      <c r="L44" s="119"/>
      <c r="M44" s="120"/>
      <c r="N44" s="20"/>
      <c r="O44" s="21">
        <v>3</v>
      </c>
      <c r="P44" s="32"/>
    </row>
    <row r="45" spans="1:16" s="26" customFormat="1" ht="79.5" customHeight="1" x14ac:dyDescent="0.25">
      <c r="A45" s="25" t="s">
        <v>72</v>
      </c>
      <c r="B45" s="118" t="s">
        <v>73</v>
      </c>
      <c r="C45" s="119"/>
      <c r="D45" s="120"/>
      <c r="E45" s="20"/>
      <c r="F45" s="42"/>
      <c r="G45" s="43"/>
      <c r="H45" s="25"/>
      <c r="J45" s="25" t="s">
        <v>72</v>
      </c>
      <c r="K45" s="118" t="s">
        <v>73</v>
      </c>
      <c r="L45" s="119"/>
      <c r="M45" s="120"/>
      <c r="N45" s="20"/>
      <c r="O45" s="42"/>
      <c r="P45" s="46"/>
    </row>
    <row r="46" spans="1:16" s="31" customFormat="1" ht="54.75" customHeight="1" x14ac:dyDescent="0.25">
      <c r="A46" s="14" t="s">
        <v>74</v>
      </c>
      <c r="B46" s="111" t="s">
        <v>75</v>
      </c>
      <c r="C46" s="112"/>
      <c r="D46" s="113"/>
      <c r="E46" s="20">
        <v>60</v>
      </c>
      <c r="F46" s="42">
        <f>SUM(F47:F52)</f>
        <v>60</v>
      </c>
      <c r="G46" s="43"/>
      <c r="H46" s="25"/>
      <c r="J46" s="25"/>
      <c r="K46" s="114" t="s">
        <v>76</v>
      </c>
      <c r="L46" s="115"/>
      <c r="M46" s="116"/>
      <c r="N46" s="20">
        <f>N14+N32</f>
        <v>40</v>
      </c>
      <c r="O46" s="20">
        <f>O14+O32</f>
        <v>38</v>
      </c>
      <c r="P46" s="32"/>
    </row>
    <row r="47" spans="1:16" s="31" customFormat="1" ht="41.25" customHeight="1" x14ac:dyDescent="0.25">
      <c r="A47" s="25"/>
      <c r="B47" s="103" t="s">
        <v>77</v>
      </c>
      <c r="C47" s="104"/>
      <c r="D47" s="105"/>
      <c r="E47" s="28">
        <v>60</v>
      </c>
      <c r="F47" s="21">
        <v>60</v>
      </c>
      <c r="G47" s="22"/>
      <c r="H47" s="14"/>
      <c r="J47" s="47"/>
      <c r="K47" s="117"/>
      <c r="L47" s="117"/>
      <c r="M47" s="117"/>
      <c r="N47" s="48"/>
      <c r="O47" s="49"/>
      <c r="P47" s="47"/>
    </row>
    <row r="48" spans="1:16" s="31" customFormat="1" ht="41.25" customHeight="1" x14ac:dyDescent="0.25">
      <c r="A48" s="25"/>
      <c r="B48" s="118" t="s">
        <v>78</v>
      </c>
      <c r="C48" s="119"/>
      <c r="D48" s="120"/>
      <c r="E48" s="36">
        <v>50</v>
      </c>
      <c r="F48" s="25"/>
      <c r="G48" s="50"/>
      <c r="H48" s="25"/>
      <c r="J48" s="51"/>
      <c r="K48" s="52" t="s">
        <v>79</v>
      </c>
      <c r="L48" s="53"/>
      <c r="M48" s="53"/>
      <c r="N48" s="53"/>
      <c r="O48" s="51"/>
      <c r="P48" s="51"/>
    </row>
    <row r="49" spans="1:19" s="16" customFormat="1" ht="41.25" customHeight="1" x14ac:dyDescent="0.25">
      <c r="A49" s="25"/>
      <c r="B49" s="103" t="s">
        <v>80</v>
      </c>
      <c r="C49" s="104"/>
      <c r="D49" s="105"/>
      <c r="E49" s="28">
        <v>40</v>
      </c>
      <c r="F49" s="25"/>
      <c r="G49" s="50"/>
      <c r="H49" s="25"/>
      <c r="J49" s="121" t="s">
        <v>81</v>
      </c>
      <c r="K49" s="121"/>
      <c r="L49" s="121"/>
      <c r="M49" s="121"/>
      <c r="N49" s="121"/>
      <c r="O49" s="121"/>
      <c r="P49" s="121"/>
    </row>
    <row r="50" spans="1:19" s="23" customFormat="1" ht="41.25" customHeight="1" x14ac:dyDescent="0.25">
      <c r="A50" s="25"/>
      <c r="B50" s="103" t="s">
        <v>82</v>
      </c>
      <c r="C50" s="104"/>
      <c r="D50" s="105"/>
      <c r="E50" s="28">
        <v>30</v>
      </c>
      <c r="F50" s="25"/>
      <c r="G50" s="50"/>
      <c r="H50" s="25"/>
      <c r="J50" s="121"/>
      <c r="K50" s="121"/>
      <c r="L50" s="121"/>
      <c r="M50" s="121"/>
      <c r="N50" s="121"/>
      <c r="O50" s="121"/>
      <c r="P50" s="121"/>
    </row>
    <row r="51" spans="1:19" s="23" customFormat="1" ht="41.25" customHeight="1" x14ac:dyDescent="0.25">
      <c r="A51" s="25"/>
      <c r="B51" s="103" t="s">
        <v>83</v>
      </c>
      <c r="C51" s="104"/>
      <c r="D51" s="105"/>
      <c r="E51" s="28">
        <v>20</v>
      </c>
      <c r="F51" s="25"/>
      <c r="G51" s="50"/>
      <c r="H51" s="25"/>
      <c r="M51" s="106" t="s">
        <v>84</v>
      </c>
      <c r="N51" s="106"/>
      <c r="O51" s="106"/>
      <c r="P51" s="106"/>
    </row>
    <row r="52" spans="1:19" s="23" customFormat="1" ht="41.25" customHeight="1" x14ac:dyDescent="0.25">
      <c r="A52" s="25"/>
      <c r="B52" s="103" t="s">
        <v>85</v>
      </c>
      <c r="C52" s="104"/>
      <c r="D52" s="105"/>
      <c r="E52" s="28">
        <v>0</v>
      </c>
      <c r="F52" s="25"/>
      <c r="G52" s="50"/>
      <c r="H52" s="25"/>
      <c r="J52" s="54"/>
      <c r="K52" s="54"/>
      <c r="L52" s="54"/>
      <c r="M52" s="107" t="s">
        <v>86</v>
      </c>
      <c r="N52" s="107"/>
      <c r="O52" s="107"/>
      <c r="P52" s="107"/>
    </row>
    <row r="53" spans="1:19" s="23" customFormat="1" ht="36" customHeight="1" x14ac:dyDescent="0.25">
      <c r="A53" s="14"/>
      <c r="B53" s="95" t="s">
        <v>87</v>
      </c>
      <c r="C53" s="96"/>
      <c r="D53" s="97"/>
      <c r="E53" s="55">
        <f>E14+E32+E46</f>
        <v>100</v>
      </c>
      <c r="F53" s="25">
        <v>95</v>
      </c>
      <c r="G53" s="40"/>
      <c r="H53" s="25"/>
      <c r="J53" s="51"/>
      <c r="K53" s="56"/>
      <c r="L53" s="56"/>
    </row>
    <row r="54" spans="1:19" s="23" customFormat="1" ht="27.2" customHeight="1" x14ac:dyDescent="0.25">
      <c r="A54" s="57"/>
      <c r="B54" s="108" t="s">
        <v>88</v>
      </c>
      <c r="C54" s="109"/>
      <c r="D54" s="110"/>
      <c r="E54" s="58"/>
      <c r="F54" s="55"/>
      <c r="G54" s="59"/>
      <c r="H54" s="14"/>
      <c r="J54" s="60"/>
      <c r="K54" s="60"/>
      <c r="L54" s="60"/>
      <c r="M54" s="60"/>
      <c r="N54" s="60"/>
      <c r="O54" s="60"/>
      <c r="P54" s="60"/>
    </row>
    <row r="55" spans="1:19" s="23" customFormat="1" ht="54" customHeight="1" x14ac:dyDescent="0.25">
      <c r="A55" s="57"/>
      <c r="B55" s="95" t="s">
        <v>89</v>
      </c>
      <c r="C55" s="96"/>
      <c r="D55" s="97"/>
      <c r="E55" s="55">
        <f>E53-E54</f>
        <v>100</v>
      </c>
      <c r="F55" s="57">
        <f>ROUND(F53-F54,1)</f>
        <v>95</v>
      </c>
      <c r="G55" s="61"/>
      <c r="H55" s="57"/>
      <c r="J55" s="60"/>
      <c r="K55" s="60"/>
      <c r="L55" s="60"/>
      <c r="M55" s="60"/>
      <c r="N55" s="60"/>
      <c r="O55" s="60"/>
      <c r="P55" s="60"/>
    </row>
    <row r="56" spans="1:19" s="23" customFormat="1" ht="54" customHeight="1" x14ac:dyDescent="0.25">
      <c r="A56" s="62"/>
      <c r="B56" s="63"/>
      <c r="C56" s="63"/>
      <c r="D56" s="63"/>
      <c r="E56" s="64"/>
      <c r="F56" s="62"/>
      <c r="G56" s="62"/>
      <c r="H56" s="62"/>
      <c r="J56" s="60"/>
      <c r="K56" s="60"/>
      <c r="L56" s="60"/>
      <c r="M56" s="60"/>
      <c r="N56" s="60"/>
      <c r="O56" s="60"/>
      <c r="P56" s="60"/>
    </row>
    <row r="57" spans="1:19" s="65" customFormat="1" ht="21.75" customHeight="1" x14ac:dyDescent="0.25">
      <c r="A57" s="62"/>
      <c r="B57" s="63"/>
      <c r="C57" s="63"/>
      <c r="D57" s="63"/>
      <c r="E57" s="62"/>
      <c r="F57" s="62"/>
      <c r="G57" s="62"/>
      <c r="H57" s="62"/>
      <c r="J57" s="66"/>
      <c r="K57" s="66"/>
      <c r="L57" s="66"/>
      <c r="M57" s="66"/>
      <c r="N57" s="66"/>
      <c r="O57" s="66"/>
      <c r="P57" s="66"/>
    </row>
    <row r="58" spans="1:19" s="65" customFormat="1" ht="20.25" customHeight="1" x14ac:dyDescent="0.25">
      <c r="B58" s="98" t="s">
        <v>90</v>
      </c>
      <c r="C58" s="98"/>
      <c r="D58" s="98"/>
      <c r="M58" s="67"/>
      <c r="N58" s="67"/>
      <c r="O58" s="67"/>
      <c r="P58" s="67"/>
    </row>
    <row r="59" spans="1:19" s="65" customFormat="1" ht="20.25" customHeight="1" x14ac:dyDescent="0.25">
      <c r="B59" s="68"/>
      <c r="C59" s="68"/>
      <c r="D59" s="68"/>
      <c r="M59" s="67"/>
      <c r="N59" s="67"/>
      <c r="O59" s="67"/>
      <c r="P59" s="67"/>
    </row>
    <row r="60" spans="1:19" s="66" customFormat="1" ht="35.25" customHeight="1" x14ac:dyDescent="0.25">
      <c r="A60" s="99"/>
      <c r="B60" s="100"/>
      <c r="C60" s="101"/>
      <c r="D60" s="15"/>
      <c r="E60" s="102" t="s">
        <v>91</v>
      </c>
      <c r="F60" s="102"/>
      <c r="G60" s="99" t="s">
        <v>92</v>
      </c>
      <c r="H60" s="101"/>
      <c r="J60" s="65"/>
      <c r="K60" s="65"/>
      <c r="L60" s="65"/>
      <c r="M60" s="69"/>
      <c r="N60" s="69"/>
      <c r="O60" s="69"/>
      <c r="P60" s="69"/>
    </row>
    <row r="61" spans="1:19" s="65" customFormat="1" ht="63" customHeight="1" x14ac:dyDescent="0.25">
      <c r="A61" s="99" t="s">
        <v>93</v>
      </c>
      <c r="B61" s="100"/>
      <c r="C61" s="101"/>
      <c r="D61" s="70" t="s">
        <v>94</v>
      </c>
      <c r="E61" s="15" t="s">
        <v>95</v>
      </c>
      <c r="F61" s="15" t="s">
        <v>96</v>
      </c>
      <c r="G61" s="15" t="s">
        <v>97</v>
      </c>
      <c r="H61" s="15" t="s">
        <v>98</v>
      </c>
      <c r="S61" s="66"/>
    </row>
    <row r="62" spans="1:19" s="65" customFormat="1" ht="33.200000000000003" customHeight="1" x14ac:dyDescent="0.25">
      <c r="A62" s="90" t="s">
        <v>99</v>
      </c>
      <c r="B62" s="91"/>
      <c r="C62" s="92"/>
      <c r="D62" s="25" t="s">
        <v>100</v>
      </c>
      <c r="E62" s="25">
        <f>IF(AND(90&lt;=F55,F55&lt;100),F55,"")</f>
        <v>95</v>
      </c>
      <c r="F62" s="50" t="str">
        <f>IF(AND(90&lt;=G55,G55&lt;=100),G55,"")</f>
        <v/>
      </c>
      <c r="G62" s="71" t="str">
        <f t="shared" ref="G62:H65" si="0">IF(ISNUMBER(E62)=TRUE,"X","")</f>
        <v>X</v>
      </c>
      <c r="H62" s="72" t="str">
        <f t="shared" si="0"/>
        <v/>
      </c>
    </row>
    <row r="63" spans="1:19" s="65" customFormat="1" ht="49.5" x14ac:dyDescent="0.25">
      <c r="A63" s="90" t="s">
        <v>101</v>
      </c>
      <c r="B63" s="91"/>
      <c r="C63" s="92"/>
      <c r="D63" s="25" t="s">
        <v>102</v>
      </c>
      <c r="E63" s="25" t="str">
        <f>IF(AND(75&lt;=F55,F55&lt;90),F55,"")</f>
        <v/>
      </c>
      <c r="F63" s="25" t="str">
        <f>IF(AND(75&lt;=G55,G55&lt;90),G55,"")</f>
        <v/>
      </c>
      <c r="G63" s="71"/>
      <c r="H63" s="72" t="str">
        <f t="shared" si="0"/>
        <v/>
      </c>
    </row>
    <row r="64" spans="1:19" s="65" customFormat="1" ht="49.5" x14ac:dyDescent="0.25">
      <c r="A64" s="90" t="s">
        <v>103</v>
      </c>
      <c r="B64" s="91"/>
      <c r="C64" s="92"/>
      <c r="D64" s="25" t="s">
        <v>104</v>
      </c>
      <c r="E64" s="25" t="str">
        <f>IF(AND(50&lt;=F55,F55&lt;75),F55,"")</f>
        <v/>
      </c>
      <c r="F64" s="25" t="str">
        <f>IF(AND(50&lt;=G55,G55&lt;75),G55,"")</f>
        <v/>
      </c>
      <c r="G64" s="71" t="str">
        <f t="shared" si="0"/>
        <v/>
      </c>
      <c r="H64" s="72" t="str">
        <f t="shared" si="0"/>
        <v/>
      </c>
      <c r="J64" s="73"/>
      <c r="K64" s="73"/>
      <c r="L64" s="73"/>
      <c r="M64" s="73"/>
      <c r="N64" s="73"/>
      <c r="O64" s="73"/>
      <c r="P64" s="73"/>
    </row>
    <row r="65" spans="1:19" s="65" customFormat="1" ht="49.5" x14ac:dyDescent="0.25">
      <c r="A65" s="90" t="s">
        <v>105</v>
      </c>
      <c r="B65" s="91"/>
      <c r="C65" s="92"/>
      <c r="D65" s="25" t="s">
        <v>106</v>
      </c>
      <c r="E65" s="25" t="str">
        <f>IF(AND(0&lt;F55,F55&lt;50),F55,"")</f>
        <v/>
      </c>
      <c r="F65" s="25" t="str">
        <f>IF(AND(0&lt;G55,G55&lt;50),G55,"")</f>
        <v/>
      </c>
      <c r="G65" s="71" t="str">
        <f t="shared" si="0"/>
        <v/>
      </c>
      <c r="H65" s="74" t="str">
        <f t="shared" si="0"/>
        <v/>
      </c>
      <c r="J65" s="16"/>
      <c r="K65" s="16"/>
      <c r="L65" s="16"/>
      <c r="M65" s="16"/>
      <c r="N65" s="16"/>
      <c r="O65" s="16"/>
      <c r="P65" s="16"/>
    </row>
    <row r="66" spans="1:19" s="75" customFormat="1" ht="17.25" customHeight="1" x14ac:dyDescent="0.25">
      <c r="A66" s="1"/>
      <c r="B66" s="2"/>
      <c r="C66" s="1"/>
      <c r="D66" s="1"/>
      <c r="E66" s="1"/>
      <c r="F66" s="1"/>
      <c r="G66" s="1"/>
      <c r="H66" s="1"/>
      <c r="J66" s="1"/>
      <c r="K66" s="1"/>
      <c r="L66" s="1"/>
      <c r="M66" s="1"/>
      <c r="N66" s="1"/>
      <c r="O66" s="1"/>
      <c r="P66" s="1"/>
      <c r="S66" s="65"/>
    </row>
    <row r="67" spans="1:19" s="7" customFormat="1" ht="21" customHeight="1" x14ac:dyDescent="0.25">
      <c r="A67" s="75"/>
      <c r="B67" s="76"/>
      <c r="C67" s="75"/>
      <c r="D67" s="93" t="s">
        <v>118</v>
      </c>
      <c r="E67" s="93"/>
      <c r="F67" s="93"/>
      <c r="G67" s="93"/>
      <c r="H67" s="93"/>
      <c r="J67" s="1"/>
      <c r="K67" s="1"/>
      <c r="L67" s="1"/>
      <c r="M67" s="1"/>
      <c r="N67" s="1"/>
      <c r="O67" s="1"/>
      <c r="P67" s="1"/>
      <c r="S67" s="75"/>
    </row>
    <row r="68" spans="1:19" ht="16.5" customHeight="1" x14ac:dyDescent="0.25">
      <c r="A68" s="7"/>
      <c r="B68" s="7"/>
      <c r="C68" s="7"/>
      <c r="D68" s="94" t="s">
        <v>107</v>
      </c>
      <c r="E68" s="94"/>
      <c r="F68" s="94"/>
      <c r="G68" s="94"/>
      <c r="H68" s="94"/>
      <c r="S68" s="7"/>
    </row>
    <row r="69" spans="1:19" x14ac:dyDescent="0.25">
      <c r="D69" s="77"/>
      <c r="E69" s="77"/>
      <c r="F69" s="77"/>
      <c r="G69" s="77"/>
      <c r="H69" s="77"/>
    </row>
    <row r="70" spans="1:19" x14ac:dyDescent="0.25">
      <c r="D70" s="77"/>
      <c r="E70" s="77"/>
      <c r="F70" s="77"/>
      <c r="G70" s="77"/>
      <c r="H70" s="77"/>
    </row>
    <row r="72" spans="1:19" ht="16.5" customHeight="1" x14ac:dyDescent="0.25"/>
    <row r="73" spans="1:19" ht="15.95" customHeight="1" x14ac:dyDescent="0.25">
      <c r="D73" s="83" t="s">
        <v>116</v>
      </c>
      <c r="E73" s="83"/>
      <c r="F73" s="83"/>
      <c r="G73" s="83"/>
      <c r="H73" s="83"/>
    </row>
    <row r="74" spans="1:19" ht="28.5" customHeight="1" x14ac:dyDescent="0.25">
      <c r="B74" s="84" t="s">
        <v>108</v>
      </c>
      <c r="C74" s="84"/>
      <c r="D74" s="84"/>
      <c r="E74" s="84"/>
      <c r="F74" s="84"/>
      <c r="G74" s="84"/>
      <c r="H74" s="84"/>
    </row>
    <row r="75" spans="1:19" ht="104.25" customHeight="1" x14ac:dyDescent="0.25">
      <c r="B75" s="85" t="s">
        <v>110</v>
      </c>
      <c r="C75" s="86"/>
      <c r="D75" s="86"/>
      <c r="E75" s="86"/>
      <c r="F75" s="86"/>
      <c r="G75" s="86"/>
      <c r="H75" s="87"/>
    </row>
    <row r="76" spans="1:19" ht="20.25" customHeight="1" x14ac:dyDescent="0.25">
      <c r="B76" s="78"/>
      <c r="D76" s="88" t="s">
        <v>114</v>
      </c>
      <c r="E76" s="88"/>
      <c r="F76" s="88"/>
      <c r="G76" s="88"/>
      <c r="H76" s="88"/>
    </row>
    <row r="77" spans="1:19" ht="16.5" customHeight="1" x14ac:dyDescent="0.25">
      <c r="B77" s="79"/>
      <c r="D77" s="89" t="s">
        <v>109</v>
      </c>
      <c r="E77" s="89"/>
      <c r="F77" s="89"/>
      <c r="G77" s="89"/>
      <c r="H77" s="89"/>
    </row>
  </sheetData>
  <sheetProtection formatCells="0" formatColumns="0" formatRows="0" insertColumns="0" insertRows="0" insertHyperlinks="0" deleteColumns="0" deleteRows="0" sort="0" autoFilter="0" pivotTables="0"/>
  <mergeCells count="115">
    <mergeCell ref="A2:C2"/>
    <mergeCell ref="D2:H2"/>
    <mergeCell ref="J2:L2"/>
    <mergeCell ref="M2:P2"/>
    <mergeCell ref="A3:B3"/>
    <mergeCell ref="J3:K3"/>
    <mergeCell ref="B8:H8"/>
    <mergeCell ref="K8:P8"/>
    <mergeCell ref="B9:H9"/>
    <mergeCell ref="K9:P9"/>
    <mergeCell ref="B12:D12"/>
    <mergeCell ref="K12:M12"/>
    <mergeCell ref="J4:P4"/>
    <mergeCell ref="A5:H5"/>
    <mergeCell ref="K5:P5"/>
    <mergeCell ref="K6:P6"/>
    <mergeCell ref="B7:H7"/>
    <mergeCell ref="K7:P7"/>
    <mergeCell ref="B16:D16"/>
    <mergeCell ref="K16:M16"/>
    <mergeCell ref="B17:D17"/>
    <mergeCell ref="K17:M17"/>
    <mergeCell ref="B18:D18"/>
    <mergeCell ref="K18:M18"/>
    <mergeCell ref="B13:D13"/>
    <mergeCell ref="K13:M13"/>
    <mergeCell ref="B14:D14"/>
    <mergeCell ref="K14:M14"/>
    <mergeCell ref="B15:D15"/>
    <mergeCell ref="K15:M15"/>
    <mergeCell ref="B22:D22"/>
    <mergeCell ref="K22:M22"/>
    <mergeCell ref="B23:D23"/>
    <mergeCell ref="K23:M23"/>
    <mergeCell ref="B24:D24"/>
    <mergeCell ref="K24:M24"/>
    <mergeCell ref="B19:D19"/>
    <mergeCell ref="K19:M19"/>
    <mergeCell ref="B20:D20"/>
    <mergeCell ref="K20:M20"/>
    <mergeCell ref="B21:D21"/>
    <mergeCell ref="K21:M21"/>
    <mergeCell ref="B28:D28"/>
    <mergeCell ref="K28:M28"/>
    <mergeCell ref="B29:D29"/>
    <mergeCell ref="K29:M29"/>
    <mergeCell ref="B30:D30"/>
    <mergeCell ref="K30:M30"/>
    <mergeCell ref="B25:D25"/>
    <mergeCell ref="K25:M25"/>
    <mergeCell ref="B26:D26"/>
    <mergeCell ref="K26:M26"/>
    <mergeCell ref="B27:D27"/>
    <mergeCell ref="K27:M27"/>
    <mergeCell ref="B34:D34"/>
    <mergeCell ref="K34:M34"/>
    <mergeCell ref="B35:D35"/>
    <mergeCell ref="K35:M35"/>
    <mergeCell ref="B36:D36"/>
    <mergeCell ref="K36:M36"/>
    <mergeCell ref="B31:D31"/>
    <mergeCell ref="K31:M31"/>
    <mergeCell ref="B32:D32"/>
    <mergeCell ref="K32:M32"/>
    <mergeCell ref="B33:D33"/>
    <mergeCell ref="K33:M33"/>
    <mergeCell ref="B40:D40"/>
    <mergeCell ref="K40:M40"/>
    <mergeCell ref="B41:D41"/>
    <mergeCell ref="K41:M41"/>
    <mergeCell ref="B42:D42"/>
    <mergeCell ref="K42:M42"/>
    <mergeCell ref="B37:D37"/>
    <mergeCell ref="K37:M37"/>
    <mergeCell ref="B38:D38"/>
    <mergeCell ref="K38:M38"/>
    <mergeCell ref="B39:D39"/>
    <mergeCell ref="K39:M39"/>
    <mergeCell ref="B46:D46"/>
    <mergeCell ref="K46:M46"/>
    <mergeCell ref="B47:D47"/>
    <mergeCell ref="K47:M47"/>
    <mergeCell ref="B48:D48"/>
    <mergeCell ref="B49:D49"/>
    <mergeCell ref="J49:P50"/>
    <mergeCell ref="B50:D50"/>
    <mergeCell ref="B43:D43"/>
    <mergeCell ref="K43:M43"/>
    <mergeCell ref="B44:D44"/>
    <mergeCell ref="K44:M44"/>
    <mergeCell ref="B45:D45"/>
    <mergeCell ref="K45:M45"/>
    <mergeCell ref="B55:D55"/>
    <mergeCell ref="B58:D58"/>
    <mergeCell ref="A60:C60"/>
    <mergeCell ref="E60:F60"/>
    <mergeCell ref="G60:H60"/>
    <mergeCell ref="A61:C61"/>
    <mergeCell ref="B51:D51"/>
    <mergeCell ref="M51:P51"/>
    <mergeCell ref="B52:D52"/>
    <mergeCell ref="M52:P52"/>
    <mergeCell ref="B53:D53"/>
    <mergeCell ref="B54:D54"/>
    <mergeCell ref="D73:H73"/>
    <mergeCell ref="B74:H74"/>
    <mergeCell ref="B75:H75"/>
    <mergeCell ref="D76:H76"/>
    <mergeCell ref="D77:H77"/>
    <mergeCell ref="A62:C62"/>
    <mergeCell ref="A63:C63"/>
    <mergeCell ref="A64:C64"/>
    <mergeCell ref="A65:C65"/>
    <mergeCell ref="D67:H67"/>
    <mergeCell ref="D68:H68"/>
  </mergeCells>
  <printOptions horizontalCentered="1"/>
  <pageMargins left="0.35433070866141736" right="0.23622047244094491" top="0.51181102362204722" bottom="0.47244094488188981" header="0.31496062992125984" footer="0.19685039370078741"/>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t:lpstr>
      <vt:lpstr>'Mẫu 1B'!Print_Titles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oanh</dc:creator>
  <cp:lastModifiedBy>Windows User</cp:lastModifiedBy>
  <cp:lastPrinted>2023-03-23T01:45:33Z</cp:lastPrinted>
  <dcterms:created xsi:type="dcterms:W3CDTF">2022-01-20T08:31:46Z</dcterms:created>
  <dcterms:modified xsi:type="dcterms:W3CDTF">2023-03-23T01:47:31Z</dcterms:modified>
</cp:coreProperties>
</file>